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8. ITB-LD 08-2025/2) Drafts/2) Attachments &amp; Exhibits/"/>
    </mc:Choice>
  </mc:AlternateContent>
  <xr:revisionPtr revIDLastSave="30" documentId="13_ncr:1_{0F98CBDC-8892-40AF-B73B-6EBB0E1BE2EF}" xr6:coauthVersionLast="47" xr6:coauthVersionMax="47" xr10:uidLastSave="{D7C71A04-8C80-4DD1-9B7A-19E305B1B870}"/>
  <bookViews>
    <workbookView xWindow="-120" yWindow="-120" windowWidth="29040" windowHeight="15720" activeTab="1" xr2:uid="{00000000-000D-0000-FFFF-FFFF00000000}"/>
  </bookViews>
  <sheets>
    <sheet name="Instructions" sheetId="10" r:id="rId1"/>
    <sheet name="Contact Info" sheetId="14" r:id="rId2"/>
    <sheet name="Schedule of Values" sheetId="1" r:id="rId3"/>
  </sheets>
  <definedNames>
    <definedName name="_xlnm.Print_Area" localSheetId="2">'Schedule of Values'!#REF!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11" i="1"/>
  <c r="F9" i="1"/>
  <c r="F8" i="1"/>
  <c r="F7" i="1"/>
  <c r="F22" i="1"/>
  <c r="F19" i="1"/>
  <c r="F21" i="1"/>
  <c r="F20" i="1"/>
  <c r="F17" i="1"/>
  <c r="F16" i="1"/>
  <c r="F15" i="1"/>
  <c r="F13" i="1"/>
  <c r="F12" i="1"/>
  <c r="F10" i="1"/>
  <c r="F6" i="1"/>
  <c r="A14" i="1"/>
  <c r="A6" i="1"/>
  <c r="A7" i="1" s="1"/>
  <c r="A8" i="1" s="1"/>
  <c r="A9" i="1" s="1"/>
  <c r="A10" i="1" s="1"/>
  <c r="A11" i="1" s="1"/>
  <c r="A12" i="1" s="1"/>
  <c r="A13" i="1" s="1"/>
  <c r="A19" i="1" l="1"/>
  <c r="A20" i="1" s="1"/>
  <c r="A22" i="1" s="1"/>
  <c r="A15" i="1"/>
  <c r="A16" i="1" s="1"/>
  <c r="A17" i="1" s="1"/>
</calcChain>
</file>

<file path=xl/sharedStrings.xml><?xml version="1.0" encoding="utf-8"?>
<sst xmlns="http://schemas.openxmlformats.org/spreadsheetml/2006/main" count="74" uniqueCount="56">
  <si>
    <t>Instructions</t>
  </si>
  <si>
    <t>Thank you for your interest in responding to this solicitation. Below are the instructions for filling out this required document.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</si>
  <si>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</si>
  <si>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</si>
  <si>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EXHIBIT A - SCHEDULE OF VALUES*</t>
  </si>
  <si>
    <t>Project Name:</t>
  </si>
  <si>
    <t>LINE ITEM NO.</t>
  </si>
  <si>
    <t>LINE ITEM DESCRIPTION</t>
  </si>
  <si>
    <t>UOM</t>
  </si>
  <si>
    <t>QUANTITY</t>
  </si>
  <si>
    <t>UNIT PRICE</t>
  </si>
  <si>
    <t>TOTAL PRICE</t>
  </si>
  <si>
    <t>COMMENTS (IF APPLICABLE)</t>
  </si>
  <si>
    <t>1.00</t>
  </si>
  <si>
    <t>General Conditions</t>
  </si>
  <si>
    <t xml:space="preserve">Start-up and mobilization </t>
  </si>
  <si>
    <t>Lumpsum</t>
  </si>
  <si>
    <t>Architectural and engineering fees</t>
  </si>
  <si>
    <t>Dumpster rental / debris removal</t>
  </si>
  <si>
    <t>Site fencing / project signage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</si>
  <si>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</si>
  <si>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Silt fencing and ERD requirements</t>
  </si>
  <si>
    <t>Final clean</t>
  </si>
  <si>
    <t>Insurance / warranty</t>
  </si>
  <si>
    <t>Supervision</t>
  </si>
  <si>
    <t>Project Manager</t>
  </si>
  <si>
    <t>Project Supervisor</t>
  </si>
  <si>
    <t>Support staff</t>
  </si>
  <si>
    <t>Fencing and Gate</t>
  </si>
  <si>
    <t>Fencing, as described in SOW</t>
  </si>
  <si>
    <t>Gate fabrication</t>
  </si>
  <si>
    <t>4.03</t>
  </si>
  <si>
    <t>Concrete work</t>
  </si>
  <si>
    <t>Return gates</t>
  </si>
  <si>
    <t>*NOTES:</t>
  </si>
  <si>
    <t xml:space="preserve">- SOV MUST BE COMPLETED IN FULL TO BE ELIGIBLE FOR AWARD, NO EXCEPTIONS. </t>
  </si>
  <si>
    <t>_______________________________________</t>
  </si>
  <si>
    <t>Corporate Officer or Owner (Signature)</t>
  </si>
  <si>
    <t>Date</t>
  </si>
  <si>
    <t>Corporate Officer or Owner (Print)</t>
  </si>
  <si>
    <t>ITB-LD 08-2025</t>
  </si>
  <si>
    <t>GRAND TOTAL:</t>
  </si>
  <si>
    <t>Fence Installation (Hollywood)</t>
  </si>
  <si>
    <t>Contact Info</t>
  </si>
  <si>
    <t>Company Name:</t>
  </si>
  <si>
    <t>Number of Years of Experience: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</si>
  <si>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</si>
  <si>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</si>
  <si>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</si>
  <si>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</si>
  <si>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</si>
  <si>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</si>
  <si>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</si>
  <si>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</si>
  <si>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</si>
  <si>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r>
      <t xml:space="preserve">Main Contact Information </t>
    </r>
    <r>
      <rPr>
        <b/>
        <sz val="11"/>
        <color rgb="FFFF0000"/>
        <rFont val="Aptos Narrow"/>
        <family val="2"/>
      </rPr>
      <t>(</t>
    </r>
    <r>
      <rPr>
        <b/>
        <u/>
        <sz val="11"/>
        <color rgb="FFFF0000"/>
        <rFont val="Aptos Narrow"/>
        <family val="2"/>
      </rPr>
      <t>required</t>
    </r>
    <r>
      <rPr>
        <b/>
        <sz val="11"/>
        <color rgb="FFFF0000"/>
        <rFont val="Aptos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</si>
</sst>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rgb="FFFF0000"/>
      <name val="Aptos Narrow"/>
      <family val="2"/>
    </font>
    <font>
      <b/>
      <u/>
      <sz val="11"/>
      <color rgb="FFFF0000"/>
      <name val="Aptos Narrow"/>
      <family val="2"/>
    </font>
    <font>
      <sz val="11"/>
      <color rgb="FF000000"/>
      <name val="Aptos Narrow"/>
      <family val="2"/>
    </font>
    <font>
      <sz val="1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CC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49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0" fontId="14" fillId="0" borderId="10" xfId="0" applyFont="1" applyBorder="1"/>
    <xf numFmtId="0" fontId="14" fillId="9" borderId="10" xfId="0" applyFont="1" applyFill="1" applyBorder="1" applyAlignment="1">
      <alignment horizontal="left" vertical="top"/>
    </xf>
    <xf numFmtId="0" fontId="14" fillId="0" borderId="11" xfId="0" applyFont="1" applyBorder="1"/>
    <xf numFmtId="0" fontId="14" fillId="9" borderId="11" xfId="0" applyFont="1" applyFill="1" applyBorder="1" applyAlignment="1">
      <alignment horizontal="left" vertical="top"/>
    </xf>
    <xf numFmtId="0" fontId="14" fillId="0" borderId="12" xfId="0" applyFont="1" applyBorder="1"/>
    <xf numFmtId="0" fontId="14" fillId="9" borderId="12" xfId="0" applyFont="1" applyFill="1" applyBorder="1" applyAlignment="1">
      <alignment horizontal="left" vertical="top"/>
    </xf>
    <xf numFmtId="0" fontId="15" fillId="0" borderId="12" xfId="0" applyFont="1" applyBorder="1"/>
    <xf numFmtId="0" fontId="15" fillId="0" borderId="13" xfId="0" applyFont="1" applyBorder="1"/>
    <xf numFmtId="0" fontId="14" fillId="9" borderId="13" xfId="0" applyFont="1" applyFill="1" applyBorder="1" applyAlignment="1">
      <alignment horizontal="left" vertical="top"/>
    </xf>
    <xf numFmtId="0" fontId="14" fillId="9" borderId="14" xfId="0" applyFont="1" applyFill="1" applyBorder="1" applyAlignment="1">
      <alignment horizontal="left" vertical="top"/>
    </xf>
    <xf numFmtId="0" fontId="14" fillId="9" borderId="15" xfId="0" applyFont="1" applyFill="1" applyBorder="1" applyAlignment="1">
      <alignment horizontal="left" vertical="top"/>
    </xf>
    <xf numFmtId="0" fontId="14" fillId="0" borderId="13" xfId="0" applyFont="1" applyBorder="1"/>
    <xf numFmtId="0" fontId="14" fillId="9" borderId="1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4" t="s">
        <v>0</v>
      </c>
      <c r="B1" s="34"/>
    </row>
    <row r="2" spans="1:2" ht="18" customHeight="1" x14ac:dyDescent="0.25">
      <c r="A2" s="35" t="s">
        <v>1</v>
      </c>
      <c r="B2" s="35"/>
    </row>
    <row r="3" spans="1:2" ht="15.75" x14ac:dyDescent="0.25">
      <c r="A3" s="36" t="s">
        <v>2</v>
      </c>
      <c r="B3" s="36"/>
    </row>
    <row r="4" spans="1:2" ht="30" x14ac:dyDescent="0.25">
      <c r="A4" s="1">
        <v>1</v>
      </c>
      <c r="B4" s="15" t="s">
        <v>3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B11B-7DBE-4C55-A212-0C2BC7B0C9B1}">
  <dimension ref="A1:B16"/>
  <sheetViews>
    <sheetView showGridLines="0" tabSelected="1" workbookViewId="0">
      <selection activeCell="B22" sqref="B22"/>
    </sheetView>
  </sheetViews>
  <sheetFormatPr defaultRowHeight="15" x14ac:dyDescent="0.25"/>
  <cols>
    <col min="1" max="1" width="28.7109375" bestFit="1" customWidth="1"/>
    <col min="2" max="2" width="82.5703125" customWidth="1"/>
  </cols>
  <sheetData>
    <row r="1" spans="1:2" ht="52.5" customHeight="1" thickBot="1" x14ac:dyDescent="0.3">
      <c r="A1" s="37" t="s">
        <v>43</v>
      </c>
      <c r="B1" s="38"/>
    </row>
    <row r="2" spans="1:2" ht="15.75" thickBot="1" x14ac:dyDescent="0.3">
      <c r="A2" s="39" t="s">
        <v>55</v>
      </c>
      <c r="B2" s="40"/>
    </row>
    <row r="3" spans="1:2" x14ac:dyDescent="0.25">
      <c r="A3" s="21" t="s">
        <v>44</v>
      </c>
      <c r="B3" s="22"/>
    </row>
    <row r="4" spans="1:2" x14ac:dyDescent="0.25">
      <c r="A4" s="23" t="s">
        <v>45</v>
      </c>
      <c r="B4" s="24"/>
    </row>
    <row r="5" spans="1:2" x14ac:dyDescent="0.25">
      <c r="A5" s="25" t="s">
        <v>46</v>
      </c>
      <c r="B5" s="26"/>
    </row>
    <row r="6" spans="1:2" x14ac:dyDescent="0.25">
      <c r="A6" s="27" t="s">
        <v>47</v>
      </c>
      <c r="B6" s="26"/>
    </row>
    <row r="7" spans="1:2" x14ac:dyDescent="0.25">
      <c r="A7" s="27" t="s">
        <v>48</v>
      </c>
      <c r="B7" s="26"/>
    </row>
    <row r="8" spans="1:2" x14ac:dyDescent="0.25">
      <c r="A8" s="27" t="s">
        <v>49</v>
      </c>
      <c r="B8" s="26"/>
    </row>
    <row r="9" spans="1:2" x14ac:dyDescent="0.25">
      <c r="A9" s="27" t="s">
        <v>50</v>
      </c>
      <c r="B9" s="26"/>
    </row>
    <row r="10" spans="1:2" x14ac:dyDescent="0.25">
      <c r="A10" s="27" t="s">
        <v>51</v>
      </c>
      <c r="B10" s="26"/>
    </row>
    <row r="11" spans="1:2" x14ac:dyDescent="0.25">
      <c r="A11" s="27" t="s">
        <v>52</v>
      </c>
      <c r="B11" s="26"/>
    </row>
    <row r="12" spans="1:2" ht="15.75" thickBot="1" x14ac:dyDescent="0.3">
      <c r="A12" s="28" t="s">
        <v>53</v>
      </c>
      <c r="B12" s="29"/>
    </row>
    <row r="13" spans="1:2" ht="15.75" thickBot="1" x14ac:dyDescent="0.3">
      <c r="A13" s="39" t="s">
        <v>54</v>
      </c>
      <c r="B13" s="40"/>
    </row>
    <row r="14" spans="1:2" x14ac:dyDescent="0.25">
      <c r="A14" s="23" t="s">
        <v>46</v>
      </c>
      <c r="B14" s="30"/>
    </row>
    <row r="15" spans="1:2" x14ac:dyDescent="0.25">
      <c r="A15" s="25" t="s">
        <v>51</v>
      </c>
      <c r="B15" s="31"/>
    </row>
    <row r="16" spans="1:2" ht="15.75" thickBot="1" x14ac:dyDescent="0.3">
      <c r="A16" s="32" t="s">
        <v>52</v>
      </c>
      <c r="B16" s="33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showGridLines="0" topLeftCell="A2" zoomScaleNormal="100" workbookViewId="0">
      <selection activeCell="B19" sqref="B19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4" t="s">
        <v>40</v>
      </c>
      <c r="B1" s="45"/>
      <c r="C1" s="45"/>
      <c r="D1" s="45"/>
      <c r="E1" s="45"/>
      <c r="F1" s="45"/>
      <c r="G1" s="45"/>
    </row>
    <row r="2" spans="1:7" ht="26.25" x14ac:dyDescent="0.25">
      <c r="A2" s="45" t="s">
        <v>4</v>
      </c>
      <c r="B2" s="45"/>
      <c r="C2" s="45"/>
      <c r="D2" s="45"/>
      <c r="E2" s="45"/>
      <c r="F2" s="45"/>
      <c r="G2" s="45"/>
    </row>
    <row r="3" spans="1:7" ht="15.75" x14ac:dyDescent="0.25">
      <c r="A3" s="12" t="s">
        <v>5</v>
      </c>
      <c r="B3" s="47" t="s">
        <v>42</v>
      </c>
      <c r="C3" s="47"/>
      <c r="D3" s="47"/>
      <c r="E3" s="47"/>
      <c r="F3" s="47"/>
      <c r="G3" s="47"/>
    </row>
    <row r="4" spans="1:7" x14ac:dyDescent="0.25">
      <c r="A4" s="3" t="s">
        <v>6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7" x14ac:dyDescent="0.25">
      <c r="A5" s="13" t="s">
        <v>13</v>
      </c>
      <c r="B5" s="46" t="s">
        <v>14</v>
      </c>
      <c r="C5" s="46"/>
      <c r="D5" s="46"/>
      <c r="E5" s="46"/>
      <c r="F5" s="46"/>
      <c r="G5" s="46"/>
    </row>
    <row r="6" spans="1:7" x14ac:dyDescent="0.25">
      <c r="A6" s="18">
        <f>A5+0.01</f>
        <v>1.01</v>
      </c>
      <c r="B6" s="19" t="s">
        <v>15</v>
      </c>
      <c r="C6" s="20" t="s">
        <v>16</v>
      </c>
      <c r="D6" s="20">
        <v>1</v>
      </c>
      <c r="E6" s="2"/>
      <c r="F6" s="16">
        <f>D6*E6</f>
        <v>0</v>
      </c>
      <c r="G6" s="14"/>
    </row>
    <row r="7" spans="1:7" x14ac:dyDescent="0.25">
      <c r="A7" s="18">
        <f t="shared" ref="A7:A13" si="0">A6+0.01</f>
        <v>1.02</v>
      </c>
      <c r="B7" s="19" t="s">
        <v>17</v>
      </c>
      <c r="C7" s="20" t="s">
        <v>16</v>
      </c>
      <c r="D7" s="20">
        <v>1</v>
      </c>
      <c r="E7" s="2"/>
      <c r="F7" s="16">
        <f t="shared" ref="F7:F9" si="1">D7*E7</f>
        <v>0</v>
      </c>
      <c r="G7" s="14"/>
    </row>
    <row r="8" spans="1:7" x14ac:dyDescent="0.25">
      <c r="A8" s="18">
        <f t="shared" si="0"/>
        <v>1.03</v>
      </c>
      <c r="B8" s="19" t="s">
        <v>18</v>
      </c>
      <c r="C8" s="20" t="s">
        <v>16</v>
      </c>
      <c r="D8" s="20">
        <v>1</v>
      </c>
      <c r="E8" s="2"/>
      <c r="F8" s="16">
        <f t="shared" si="1"/>
        <v>0</v>
      </c>
      <c r="G8" s="14"/>
    </row>
    <row r="9" spans="1:7" x14ac:dyDescent="0.25">
      <c r="A9" s="18">
        <f t="shared" si="0"/>
        <v>1.04</v>
      </c>
      <c r="B9" s="19" t="s">
        <v>19</v>
      </c>
      <c r="C9" s="20" t="s">
        <v>16</v>
      </c>
      <c r="D9" s="20">
        <v>1</v>
      </c>
      <c r="E9" s="2"/>
      <c r="F9" s="16">
        <f t="shared" si="1"/>
        <v>0</v>
      </c>
      <c r="G9" s="14"/>
    </row>
    <row r="10" spans="1:7" x14ac:dyDescent="0.25">
      <c r="A10" s="18">
        <f t="shared" si="0"/>
        <v>1.05</v>
      </c>
      <c r="B10" s="19" t="s">
        <v>20</v>
      </c>
      <c r="C10" s="20" t="s">
        <v>16</v>
      </c>
      <c r="D10" s="20">
        <v>1</v>
      </c>
      <c r="E10" s="2"/>
      <c r="F10" s="16">
        <f t="shared" ref="F10:F13" si="2">D10*E10</f>
        <v>0</v>
      </c>
      <c r="G10" s="14"/>
    </row>
    <row r="11" spans="1:7" x14ac:dyDescent="0.25">
      <c r="A11" s="18">
        <f t="shared" si="0"/>
        <v>1.06</v>
      </c>
      <c r="B11" s="19" t="s">
        <v>21</v>
      </c>
      <c r="C11" s="20" t="s">
        <v>16</v>
      </c>
      <c r="D11" s="20">
        <v>1</v>
      </c>
      <c r="E11" s="2"/>
      <c r="F11" s="16">
        <f>D11*E11</f>
        <v>0</v>
      </c>
      <c r="G11" s="14"/>
    </row>
    <row r="12" spans="1:7" x14ac:dyDescent="0.25">
      <c r="A12" s="18">
        <f t="shared" si="0"/>
        <v>1.07</v>
      </c>
      <c r="B12" s="19" t="s">
        <v>22</v>
      </c>
      <c r="C12" s="20" t="s">
        <v>16</v>
      </c>
      <c r="D12" s="20">
        <v>1</v>
      </c>
      <c r="E12" s="2"/>
      <c r="F12" s="16">
        <f t="shared" si="2"/>
        <v>0</v>
      </c>
      <c r="G12" s="14"/>
    </row>
    <row r="13" spans="1:7" x14ac:dyDescent="0.25">
      <c r="A13" s="18">
        <f t="shared" si="0"/>
        <v>1.08</v>
      </c>
      <c r="B13" s="19" t="s">
        <v>23</v>
      </c>
      <c r="C13" s="20" t="s">
        <v>16</v>
      </c>
      <c r="D13" s="20">
        <v>1</v>
      </c>
      <c r="E13" s="2"/>
      <c r="F13" s="16">
        <f t="shared" si="2"/>
        <v>0</v>
      </c>
      <c r="G13" s="14"/>
    </row>
    <row r="14" spans="1:7" x14ac:dyDescent="0.25">
      <c r="A14" s="13">
        <f>A5+1</f>
        <v>2</v>
      </c>
      <c r="B14" s="46" t="s">
        <v>24</v>
      </c>
      <c r="C14" s="46"/>
      <c r="D14" s="46"/>
      <c r="E14" s="46"/>
      <c r="F14" s="46"/>
      <c r="G14" s="46"/>
    </row>
    <row r="15" spans="1:7" x14ac:dyDescent="0.25">
      <c r="A15" s="18">
        <f>A14+0.01</f>
        <v>2.0099999999999998</v>
      </c>
      <c r="B15" s="19" t="s">
        <v>25</v>
      </c>
      <c r="C15" s="20" t="s">
        <v>16</v>
      </c>
      <c r="D15" s="20">
        <v>1</v>
      </c>
      <c r="E15" s="2"/>
      <c r="F15" s="16">
        <f t="shared" ref="F15:F17" si="3">D15*E15</f>
        <v>0</v>
      </c>
      <c r="G15" s="14"/>
    </row>
    <row r="16" spans="1:7" x14ac:dyDescent="0.25">
      <c r="A16" s="18">
        <f t="shared" ref="A16:A17" si="4">A15+0.01</f>
        <v>2.0199999999999996</v>
      </c>
      <c r="B16" s="19" t="s">
        <v>26</v>
      </c>
      <c r="C16" s="20" t="s">
        <v>16</v>
      </c>
      <c r="D16" s="20">
        <v>1</v>
      </c>
      <c r="E16" s="2"/>
      <c r="F16" s="16">
        <f t="shared" si="3"/>
        <v>0</v>
      </c>
      <c r="G16" s="14"/>
    </row>
    <row r="17" spans="1:7" x14ac:dyDescent="0.25">
      <c r="A17" s="18">
        <f t="shared" si="4"/>
        <v>2.0299999999999994</v>
      </c>
      <c r="B17" s="19" t="s">
        <v>27</v>
      </c>
      <c r="C17" s="20" t="s">
        <v>16</v>
      </c>
      <c r="D17" s="20">
        <v>1</v>
      </c>
      <c r="E17" s="2"/>
      <c r="F17" s="16">
        <f t="shared" si="3"/>
        <v>0</v>
      </c>
      <c r="G17" s="14"/>
    </row>
    <row r="18" spans="1:7" x14ac:dyDescent="0.25">
      <c r="A18" s="13">
        <v>3</v>
      </c>
      <c r="B18" s="46" t="s">
        <v>28</v>
      </c>
      <c r="C18" s="46"/>
      <c r="D18" s="46"/>
      <c r="E18" s="46"/>
      <c r="F18" s="46"/>
      <c r="G18" s="46"/>
    </row>
    <row r="19" spans="1:7" x14ac:dyDescent="0.25">
      <c r="A19" s="18">
        <f>A18+0.01</f>
        <v>3.01</v>
      </c>
      <c r="B19" s="19" t="s">
        <v>29</v>
      </c>
      <c r="C19" s="20" t="s">
        <v>16</v>
      </c>
      <c r="D19" s="20">
        <v>1</v>
      </c>
      <c r="E19" s="2"/>
      <c r="F19" s="16">
        <f>D19*E19</f>
        <v>0</v>
      </c>
      <c r="G19" s="14"/>
    </row>
    <row r="20" spans="1:7" x14ac:dyDescent="0.25">
      <c r="A20" s="18">
        <f t="shared" ref="A20:A22" si="5">A19+0.01</f>
        <v>3.0199999999999996</v>
      </c>
      <c r="B20" s="19" t="s">
        <v>30</v>
      </c>
      <c r="C20" s="20" t="s">
        <v>16</v>
      </c>
      <c r="D20" s="20">
        <v>1</v>
      </c>
      <c r="E20" s="2"/>
      <c r="F20" s="16">
        <f t="shared" ref="F20:F22" si="6">D20*E20</f>
        <v>0</v>
      </c>
      <c r="G20" s="14"/>
    </row>
    <row r="21" spans="1:7" x14ac:dyDescent="0.25">
      <c r="A21" s="18" t="s">
        <v>31</v>
      </c>
      <c r="B21" s="19" t="s">
        <v>32</v>
      </c>
      <c r="C21" s="20" t="s">
        <v>16</v>
      </c>
      <c r="D21" s="20">
        <v>1</v>
      </c>
      <c r="E21" s="2"/>
      <c r="F21" s="16">
        <f t="shared" si="6"/>
        <v>0</v>
      </c>
      <c r="G21" s="14"/>
    </row>
    <row r="22" spans="1:7" x14ac:dyDescent="0.25">
      <c r="A22" s="18">
        <f t="shared" si="5"/>
        <v>4.04</v>
      </c>
      <c r="B22" s="19" t="s">
        <v>33</v>
      </c>
      <c r="C22" s="20" t="s">
        <v>16</v>
      </c>
      <c r="D22" s="20">
        <v>2</v>
      </c>
      <c r="E22" s="2"/>
      <c r="F22" s="16">
        <f t="shared" si="6"/>
        <v>0</v>
      </c>
      <c r="G22" s="17"/>
    </row>
    <row r="23" spans="1:7" x14ac:dyDescent="0.25">
      <c r="A23" s="48" t="s">
        <v>41</v>
      </c>
      <c r="B23" s="48"/>
      <c r="C23" s="48"/>
      <c r="D23" s="48"/>
      <c r="E23" s="48"/>
      <c r="F23" s="11">
        <f>SUM(F19:F22,F15:F17,F6:F13)</f>
        <v>0</v>
      </c>
    </row>
    <row r="25" spans="1:7" x14ac:dyDescent="0.25">
      <c r="A25" s="8" t="s">
        <v>34</v>
      </c>
      <c r="B25" s="9"/>
      <c r="C25" s="9"/>
      <c r="D25" s="9"/>
      <c r="E25" s="9"/>
      <c r="F25" s="9"/>
      <c r="G25" s="10"/>
    </row>
    <row r="26" spans="1:7" ht="17.100000000000001" customHeight="1" x14ac:dyDescent="0.25">
      <c r="A26" s="41" t="s">
        <v>35</v>
      </c>
      <c r="B26" s="42"/>
      <c r="C26" s="42"/>
      <c r="D26" s="42"/>
      <c r="E26" s="42"/>
      <c r="F26" s="42"/>
      <c r="G26" s="43"/>
    </row>
    <row r="29" spans="1:7" x14ac:dyDescent="0.25">
      <c r="A29" s="4" t="s">
        <v>36</v>
      </c>
      <c r="E29" s="5"/>
    </row>
    <row r="30" spans="1:7" x14ac:dyDescent="0.25">
      <c r="A30" s="6" t="s">
        <v>37</v>
      </c>
      <c r="E30" t="s">
        <v>38</v>
      </c>
    </row>
    <row r="32" spans="1:7" x14ac:dyDescent="0.25">
      <c r="A32" s="6" t="s">
        <v>36</v>
      </c>
    </row>
    <row r="33" spans="1:7" x14ac:dyDescent="0.25">
      <c r="A33" s="6" t="s">
        <v>39</v>
      </c>
    </row>
    <row r="34" spans="1:7" ht="15" customHeight="1" x14ac:dyDescent="0.25">
      <c r="A34" s="7"/>
      <c r="B34" s="7"/>
      <c r="C34" s="7"/>
      <c r="D34" s="7"/>
      <c r="E34" s="7"/>
      <c r="F34" s="7"/>
      <c r="G34" s="7"/>
    </row>
    <row r="35" spans="1:7" ht="15" customHeight="1" x14ac:dyDescent="0.25"/>
    <row r="37" spans="1:7" ht="35.25" customHeight="1" x14ac:dyDescent="0.25"/>
  </sheetData>
  <sheetProtection formatCells="0"/>
  <mergeCells count="8">
    <mergeCell ref="A26:G26"/>
    <mergeCell ref="A1:G1"/>
    <mergeCell ref="B5:G5"/>
    <mergeCell ref="B14:G14"/>
    <mergeCell ref="A2:G2"/>
    <mergeCell ref="B3:G3"/>
    <mergeCell ref="B18:G18"/>
    <mergeCell ref="A23:E23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E50E38-FDB9-452E-84D1-5828F2FDCE1C}">
  <ds:schemaRefs>
    <ds:schemaRef ds:uri="86c6b9c4-f29d-4301-aaf2-d65aea6f7fac"/>
    <ds:schemaRef ds:uri="http://schemas.microsoft.com/office/2006/documentManagement/types"/>
    <ds:schemaRef ds:uri="http://schemas.microsoft.com/office/2006/metadata/properties"/>
    <ds:schemaRef ds:uri="http://purl.org/dc/terms/"/>
    <ds:schemaRef ds:uri="65e6b11e-a13a-4726-8c39-9069922a9db7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Manager/>
  <Company>Seminole Tribe of Florida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Seminole Tribe of Florida</dc:creator>
  <cp:keywords/>
  <dc:description/>
  <cp:lastModifiedBy>Kourtney Nguyen</cp:lastModifiedBy>
  <cp:revision/>
  <dcterms:created xsi:type="dcterms:W3CDTF">2016-11-06T20:45:59Z</dcterms:created>
  <dcterms:modified xsi:type="dcterms:W3CDTF">2025-02-12T16:53:02Z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